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fill rate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11" i="1" l="1"/>
  <c r="F10" i="1"/>
  <c r="F13" i="1" s="1"/>
  <c r="F14" i="1" s="1"/>
  <c r="B10" i="1"/>
  <c r="B11" i="1"/>
  <c r="B12" i="1" s="1"/>
  <c r="F12" i="1" l="1"/>
  <c r="B13" i="1"/>
  <c r="B14" i="1" s="1"/>
</calcChain>
</file>

<file path=xl/sharedStrings.xml><?xml version="1.0" encoding="utf-8"?>
<sst xmlns="http://schemas.openxmlformats.org/spreadsheetml/2006/main" count="23" uniqueCount="12">
  <si>
    <t xml:space="preserve">Standard deviation of demand during lead time = </t>
  </si>
  <si>
    <t>Outputs</t>
  </si>
  <si>
    <r>
      <t xml:space="preserve">Mean daily demand, </t>
    </r>
    <r>
      <rPr>
        <i/>
        <sz val="16"/>
        <rFont val="Arial"/>
        <family val="2"/>
      </rPr>
      <t>D =</t>
    </r>
  </si>
  <si>
    <r>
      <t xml:space="preserve">Replenishment lead time, </t>
    </r>
    <r>
      <rPr>
        <i/>
        <sz val="16"/>
        <rFont val="Arial"/>
        <family val="2"/>
      </rPr>
      <t>L =</t>
    </r>
  </si>
  <si>
    <r>
      <t xml:space="preserve">Reorder point, </t>
    </r>
    <r>
      <rPr>
        <i/>
        <sz val="16"/>
        <rFont val="Arial"/>
        <family val="2"/>
      </rPr>
      <t>ROP =</t>
    </r>
  </si>
  <si>
    <r>
      <t xml:space="preserve">Order quantity, </t>
    </r>
    <r>
      <rPr>
        <i/>
        <sz val="16"/>
        <rFont val="Arial"/>
        <family val="2"/>
      </rPr>
      <t>Q</t>
    </r>
  </si>
  <si>
    <r>
      <t xml:space="preserve">Safety inventory, </t>
    </r>
    <r>
      <rPr>
        <i/>
        <sz val="16"/>
        <rFont val="Arial"/>
        <family val="2"/>
      </rPr>
      <t>ss =</t>
    </r>
  </si>
  <si>
    <r>
      <t xml:space="preserve">Cycle service level, </t>
    </r>
    <r>
      <rPr>
        <i/>
        <sz val="16"/>
        <rFont val="Arial"/>
        <family val="2"/>
      </rPr>
      <t>CSL =</t>
    </r>
  </si>
  <si>
    <r>
      <t xml:space="preserve">Expected shortage per cycle, </t>
    </r>
    <r>
      <rPr>
        <i/>
        <sz val="16"/>
        <rFont val="Arial"/>
        <family val="2"/>
      </rPr>
      <t>ESC =</t>
    </r>
  </si>
  <si>
    <r>
      <t xml:space="preserve">Fill rate, </t>
    </r>
    <r>
      <rPr>
        <i/>
        <sz val="16"/>
        <rFont val="Arial"/>
        <family val="2"/>
      </rPr>
      <t>fr =</t>
    </r>
  </si>
  <si>
    <r>
      <t xml:space="preserve">Standard deviation of daily demand, </t>
    </r>
    <r>
      <rPr>
        <sz val="16"/>
        <rFont val="Symbol"/>
        <family val="1"/>
        <charset val="2"/>
      </rPr>
      <t>s</t>
    </r>
    <r>
      <rPr>
        <vertAlign val="subscript"/>
        <sz val="16"/>
        <rFont val="Arial Narrow"/>
        <family val="2"/>
      </rPr>
      <t>D</t>
    </r>
    <r>
      <rPr>
        <sz val="16"/>
        <rFont val="Arial Narrow"/>
        <family val="2"/>
      </rPr>
      <t xml:space="preserve"> =</t>
    </r>
  </si>
  <si>
    <t>Input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</si>
</sst>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6"/>
      <name val="Arial"/>
      <family val="2"/>
    </font>
    <font>
      <i/>
      <sz val="16"/>
      <name val="Arial"/>
      <family val="2"/>
    </font>
    <font>
      <sz val="16"/>
      <name val="Symbol"/>
      <family val="1"/>
      <charset val="2"/>
    </font>
    <font>
      <sz val="16"/>
      <name val="Arial Narrow"/>
      <family val="2"/>
    </font>
    <font>
      <vertAlign val="subscript"/>
      <sz val="16"/>
      <name val="Arial Narrow"/>
      <family val="2"/>
    </font>
    <font>
      <b/>
      <u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5" xfId="0" applyFont="1" applyBorder="1"/>
    <xf numFmtId="0" fontId="3" fillId="0" borderId="2" xfId="0" applyFont="1" applyBorder="1"/>
    <xf numFmtId="0" fontId="3" fillId="0" borderId="3" xfId="0" applyFont="1" applyBorder="1"/>
    <xf numFmtId="164" fontId="3" fillId="0" borderId="3" xfId="1" applyNumberFormat="1" applyFont="1" applyBorder="1"/>
    <xf numFmtId="0" fontId="3" fillId="0" borderId="4" xfId="0" applyFont="1" applyBorder="1"/>
    <xf numFmtId="164" fontId="3" fillId="0" borderId="6" xfId="1" applyNumberFormat="1" applyFont="1" applyBorder="1"/>
    <xf numFmtId="164" fontId="3" fillId="0" borderId="5" xfId="1" applyNumberFormat="1" applyFont="1" applyBorder="1"/>
    <xf numFmtId="43" fontId="3" fillId="0" borderId="3" xfId="1" applyFont="1" applyBorder="1"/>
    <xf numFmtId="10" fontId="3" fillId="3" borderId="3" xfId="2" applyNumberFormat="1" applyFont="1" applyFill="1" applyBorder="1"/>
    <xf numFmtId="164" fontId="3" fillId="0" borderId="3" xfId="0" applyNumberFormat="1" applyFont="1" applyBorder="1"/>
    <xf numFmtId="10" fontId="3" fillId="2" borderId="6" xfId="2" applyNumberFormat="1" applyFont="1" applyFill="1" applyBorder="1"/>
    <xf numFmtId="0" fontId="8" fillId="0" borderId="0" xfId="0" applyFont="1" applyFill="1"/>
    <xf numFmtId="0" fontId="3" fillId="0" borderId="0" xfId="0" applyFont="1" applyFill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4" xfId="0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A21" sqref="A21"/>
    </sheetView>
  </sheetViews>
  <sheetFormatPr defaultColWidth="9.1796875" defaultRowHeight="20" x14ac:dyDescent="0.4"/>
  <cols>
    <col min="1" max="1" width="68.1796875" style="1" bestFit="1" customWidth="1"/>
    <col min="2" max="2" width="12.7265625" style="1" bestFit="1" customWidth="1"/>
    <col min="3" max="4" width="9.1796875" style="1"/>
    <col min="5" max="5" width="68.1796875" style="1" bestFit="1" customWidth="1"/>
    <col min="6" max="6" width="13" style="1" customWidth="1"/>
    <col min="7" max="16384" width="9.1796875" style="1"/>
  </cols>
  <sheetData>
    <row r="1" spans="1:6" x14ac:dyDescent="0.4">
      <c r="A1" s="14" t="s">
        <v>11</v>
      </c>
    </row>
    <row r="2" spans="1:6" ht="20.5" thickBot="1" x14ac:dyDescent="0.45">
      <c r="A2" s="15"/>
    </row>
    <row r="3" spans="1:6" ht="20.5" x14ac:dyDescent="0.45">
      <c r="A3" s="16" t="s">
        <v>2</v>
      </c>
      <c r="B3" s="3">
        <v>300</v>
      </c>
      <c r="E3" s="2" t="s">
        <v>2</v>
      </c>
      <c r="F3" s="3">
        <v>300</v>
      </c>
    </row>
    <row r="4" spans="1:6" ht="24" x14ac:dyDescent="0.6">
      <c r="A4" s="17" t="s">
        <v>10</v>
      </c>
      <c r="B4" s="5">
        <v>100</v>
      </c>
      <c r="E4" s="4" t="s">
        <v>10</v>
      </c>
      <c r="F4" s="5">
        <v>100</v>
      </c>
    </row>
    <row r="5" spans="1:6" ht="20.5" x14ac:dyDescent="0.45">
      <c r="A5" s="17" t="s">
        <v>3</v>
      </c>
      <c r="B5" s="5">
        <v>2</v>
      </c>
      <c r="E5" s="4" t="s">
        <v>3</v>
      </c>
      <c r="F5" s="5">
        <v>2</v>
      </c>
    </row>
    <row r="6" spans="1:6" ht="20.5" x14ac:dyDescent="0.45">
      <c r="A6" s="17" t="s">
        <v>4</v>
      </c>
      <c r="B6" s="6">
        <v>750</v>
      </c>
      <c r="E6" s="4" t="s">
        <v>4</v>
      </c>
      <c r="F6" s="6">
        <v>800</v>
      </c>
    </row>
    <row r="7" spans="1:6" ht="21" thickBot="1" x14ac:dyDescent="0.5">
      <c r="A7" s="18" t="s">
        <v>5</v>
      </c>
      <c r="B7" s="8">
        <v>1500</v>
      </c>
      <c r="E7" s="7" t="s">
        <v>5</v>
      </c>
      <c r="F7" s="8">
        <v>1500</v>
      </c>
    </row>
    <row r="8" spans="1:6" x14ac:dyDescent="0.4">
      <c r="A8" s="15"/>
    </row>
    <row r="9" spans="1:6" ht="20.5" thickBot="1" x14ac:dyDescent="0.45">
      <c r="A9" s="14" t="s">
        <v>1</v>
      </c>
      <c r="E9" s="14" t="s">
        <v>1</v>
      </c>
    </row>
    <row r="10" spans="1:6" ht="20.5" x14ac:dyDescent="0.45">
      <c r="A10" s="2" t="s">
        <v>6</v>
      </c>
      <c r="B10" s="9">
        <f>B6-B5*B3</f>
        <v>150</v>
      </c>
      <c r="E10" s="2" t="s">
        <v>6</v>
      </c>
      <c r="F10" s="9">
        <f>F6-F5*F3</f>
        <v>200</v>
      </c>
    </row>
    <row r="11" spans="1:6" x14ac:dyDescent="0.4">
      <c r="A11" s="4" t="s">
        <v>0</v>
      </c>
      <c r="B11" s="10">
        <f>SQRT(B5)*B4</f>
        <v>141.42135623730951</v>
      </c>
      <c r="E11" s="4" t="s">
        <v>0</v>
      </c>
      <c r="F11" s="10">
        <f>SQRT(F5)*F4</f>
        <v>141.42135623730951</v>
      </c>
    </row>
    <row r="12" spans="1:6" ht="20.5" x14ac:dyDescent="0.45">
      <c r="A12" s="4" t="s">
        <v>7</v>
      </c>
      <c r="B12" s="11">
        <f>NORMDIST(B10/B11,0,1,1)</f>
        <v>0.8555778168267576</v>
      </c>
      <c r="E12" s="4" t="s">
        <v>7</v>
      </c>
      <c r="F12" s="11">
        <f>NORMDIST(F10/F11,0,1,1)</f>
        <v>0.92135039647485739</v>
      </c>
    </row>
    <row r="13" spans="1:6" ht="20.5" x14ac:dyDescent="0.45">
      <c r="A13" s="4" t="s">
        <v>8</v>
      </c>
      <c r="B13" s="12">
        <f>-B10*(1-NORMDIST(B10/B11,0,1,1))+B11*NORMDIST(B10/B11,0,1,0)</f>
        <v>10.483225983774016</v>
      </c>
      <c r="E13" s="4" t="s">
        <v>8</v>
      </c>
      <c r="F13" s="12">
        <f>-F10*(1-NORMDIST(F10/F11,0,1,1))+F11*NORMDIST(F10/F11,0,1,0)</f>
        <v>5.025454166001218</v>
      </c>
    </row>
    <row r="14" spans="1:6" ht="21" thickBot="1" x14ac:dyDescent="0.5">
      <c r="A14" s="7" t="s">
        <v>9</v>
      </c>
      <c r="B14" s="13">
        <f>(B7-B13)/B7</f>
        <v>0.99301118267748401</v>
      </c>
      <c r="E14" s="7" t="s">
        <v>9</v>
      </c>
      <c r="F14" s="13">
        <f>(F7-F13)/F7</f>
        <v>0.99664969722266583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9" sqref="B49"/>
    </sheetView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fill rate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22</dc:subject>
  <dc:creator>Jay Mabe</dc:creator>
  <cp:lastModifiedBy>Sunil Chopra</cp:lastModifiedBy>
  <dcterms:created xsi:type="dcterms:W3CDTF">2005-01-17T15:02:19Z</dcterms:created>
  <dcterms:modified xsi:type="dcterms:W3CDTF">2017-10-03T20:09:41Z</dcterms:modified>
</cp:coreProperties>
</file>